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a72a8781ece0c5f/Documents/Engenharia/Projetos ARCO/Projeto EE Uiraúna/Elétrico/Projeto Elétrico e Automação Uiraúna - Revisão 01/"/>
    </mc:Choice>
  </mc:AlternateContent>
  <xr:revisionPtr revIDLastSave="0" documentId="8_{5F56A33C-1C63-4F34-93A6-3798F152EF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definedNames>
    <definedName name="_xlnm.Print_Area" localSheetId="0">'Orçamento Sintético'!$A$1:$I$108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2" i="1" l="1"/>
  <c r="I102" i="1" s="1"/>
  <c r="I53" i="1"/>
  <c r="H100" i="1"/>
  <c r="I100" i="1" s="1"/>
  <c r="I77" i="1" s="1"/>
  <c r="H76" i="1"/>
  <c r="I76" i="1" s="1"/>
  <c r="H52" i="1"/>
  <c r="I52" i="1" s="1"/>
  <c r="I29" i="1" s="1"/>
  <c r="H28" i="1"/>
  <c r="I28" i="1" s="1"/>
  <c r="I5" i="1" s="1"/>
  <c r="H106" i="1" l="1"/>
</calcChain>
</file>

<file path=xl/sharedStrings.xml><?xml version="1.0" encoding="utf-8"?>
<sst xmlns="http://schemas.openxmlformats.org/spreadsheetml/2006/main" count="506" uniqueCount="188">
  <si>
    <t>Obra</t>
  </si>
  <si>
    <t>Bancos</t>
  </si>
  <si>
    <t>B.D.I.</t>
  </si>
  <si>
    <t>Encargos Sociais</t>
  </si>
  <si>
    <t xml:space="preserve">SINAPI - 12/2025 - Paraíba
SBC - 01/2026 - Paraíba
SICRO3 - 10/2025 - Paraíba
ORSE - 11/2025 - Sergipe
SEINFRA - 028 - Ceará
EMBASA - 06/2025 - sem_encargos
</t>
  </si>
  <si>
    <t>23,63%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</si>
  <si>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</si>
  <si>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</si>
  <si>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</si>
  <si>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</si>
  <si>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</si>
  <si>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</si>
  <si>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</si>
  <si>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</si>
  <si>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</si>
  <si>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</si>
  <si>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</si>
  <si>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</si>
  <si>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</si>
  <si>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AUTOMAÇÃO EE01</t>
  </si>
  <si>
    <t/>
  </si>
  <si>
    <t xml:space="preserve"> 1.1 </t>
  </si>
  <si>
    <t xml:space="preserve"> CPU001 </t>
  </si>
  <si>
    <t>Próprio</t>
  </si>
  <si>
    <t>TRANSDUTOR DE PRESSÃO, RANGE DE 0 A 25 BAR</t>
  </si>
  <si>
    <t>UN</t>
  </si>
  <si>
    <t xml:space="preserve"> 1.2 </t>
  </si>
  <si>
    <t xml:space="preserve"> CPU002 </t>
  </si>
  <si>
    <t>TRANSDUTOR DE NÍVEL ULTRASSÔNICO, RANGE DE 0 A 8 METROS.</t>
  </si>
  <si>
    <t xml:space="preserve"> 1.3 </t>
  </si>
  <si>
    <t xml:space="preserve"> CPU003 </t>
  </si>
  <si>
    <t>MEDIDOR DE VAZÃO, ELETROMAGNÉTICO, DN 300 MM, 4 A 20 MA</t>
  </si>
  <si>
    <t xml:space="preserve"> 1.4 </t>
  </si>
  <si>
    <t xml:space="preserve"> CPU004 </t>
  </si>
  <si>
    <t>MULTIMEDIDOR DE GRANDEZAS ELÉTRICAS</t>
  </si>
  <si>
    <t xml:space="preserve"> 1.5 </t>
  </si>
  <si>
    <t xml:space="preserve"> CPV320 </t>
  </si>
  <si>
    <t>TRANSFORMADOR DE CORRENTE 400/5 - FORNECIMENTO E INSTALAÇÃO.</t>
  </si>
  <si>
    <t>un</t>
  </si>
  <si>
    <t xml:space="preserve"> 1.6 </t>
  </si>
  <si>
    <t xml:space="preserve"> CPU0339 </t>
  </si>
  <si>
    <t>SIRENE AUDIOVISUAL, 120DB, PARA ALARME DE INCÊNDIO - FORNECIMENTO E INSTALAÇÃO.</t>
  </si>
  <si>
    <t>UND</t>
  </si>
  <si>
    <t xml:space="preserve"> 1.7 </t>
  </si>
  <si>
    <t xml:space="preserve"> CPY126 </t>
  </si>
  <si>
    <t>RELÉ DE NÍVEL COM 3 ELETRODOS CONTATOS DE 10A - 250V</t>
  </si>
  <si>
    <t xml:space="preserve"> 1.8 </t>
  </si>
  <si>
    <t xml:space="preserve"> CPY127 </t>
  </si>
  <si>
    <t>CABO DE CONTROLE 2x1,5mm2</t>
  </si>
  <si>
    <t>M</t>
  </si>
  <si>
    <t xml:space="preserve"> 1.9 </t>
  </si>
  <si>
    <t xml:space="preserve"> CPY128 </t>
  </si>
  <si>
    <t>CABO DE CONTROLE 12x1,5mm2</t>
  </si>
  <si>
    <t xml:space="preserve"> 1.10 </t>
  </si>
  <si>
    <t xml:space="preserve"> CPY129 </t>
  </si>
  <si>
    <t>CABO DE CONTROLE 4x1,5mm2</t>
  </si>
  <si>
    <t xml:space="preserve"> 1.11 </t>
  </si>
  <si>
    <t xml:space="preserve"> CPU1422 </t>
  </si>
  <si>
    <t>CABO DE COBRE PP 3 X 2,5 MM², 450/750 V - FORNECIMENTO E INSTALAÇÃO.</t>
  </si>
  <si>
    <t xml:space="preserve"> 1.12 </t>
  </si>
  <si>
    <t xml:space="preserve"> CPY130 </t>
  </si>
  <si>
    <t>CABO COAXIAL RGC-213</t>
  </si>
  <si>
    <t xml:space="preserve"> 1.13 </t>
  </si>
  <si>
    <t xml:space="preserve"> 93008 </t>
  </si>
  <si>
    <t>SINAPI</t>
  </si>
  <si>
    <t>ELETRODUTO RÍGIDO ROSCÁVEL, PVC, DN 50 MM (1 1/2"), PARA REDE ENTERRADA DE DISTRIBUIÇÃO DE ENERGIA ELÉTRICA - FORNECIMENTO E INSTALAÇÃO. AF_12/2021</t>
  </si>
  <si>
    <t xml:space="preserve"> 1.14 </t>
  </si>
  <si>
    <t xml:space="preserve"> CPU1423 </t>
  </si>
  <si>
    <t>ELETRODUTO RÍGIDO ROSCÁVEL, PVC, DN 32 MM (1"), PARA REDE ENTERRADA DE DISTRIBUIÇÃO DE ENERGIA ELÉTRICA - FORNECIMENTO E INSTALAÇÃO.</t>
  </si>
  <si>
    <t xml:space="preserve"> 1.15 </t>
  </si>
  <si>
    <t xml:space="preserve"> CPX550 </t>
  </si>
  <si>
    <t>ELETRODUTO PVC FLEXÍVEL CORRUGADO, DN 25 MM (3/4"), PARA REDE ENTERRADA DE DISTRIBUIÇÃO DE ENERGIA ELÉTRICA - FORNECIMENTO E INSTALAÇÃO.</t>
  </si>
  <si>
    <t xml:space="preserve"> 1.16 </t>
  </si>
  <si>
    <t xml:space="preserve"> CPW754 </t>
  </si>
  <si>
    <t>FORNECIMENTO E INSTALAÇÃO DE ELETRODUTO FLEXÍVEL, EM AÇO GALVANIZADO, REVESTIDO EXTERNAMENTE COM PVC PRETO, DIÂMETRO DE (3/4"), TIPO SEALTUBO, INCLUSIVE CONEXÕES, SUPORTES E FIXAÇÃO.</t>
  </si>
  <si>
    <t xml:space="preserve"> 1.17 </t>
  </si>
  <si>
    <t xml:space="preserve"> CPU0970 </t>
  </si>
  <si>
    <t>ELETRODUTO EM AÇO GALVANZIADO 3/4" - FORNECIMENTO E INSTALAÇÃO.</t>
  </si>
  <si>
    <t xml:space="preserve"> 1.18 </t>
  </si>
  <si>
    <t xml:space="preserve"> CPU472 </t>
  </si>
  <si>
    <t>ELETRODUTO EM AÇO GALVANIZADO 1 1/2" - FORNECIMENTO E INSTALAÇÃO.</t>
  </si>
  <si>
    <t xml:space="preserve"> 1.19 </t>
  </si>
  <si>
    <t xml:space="preserve"> CPW568 </t>
  </si>
  <si>
    <t>CAIXA DE PASSAGEM EM ALVENARIA DE 1/2 VEZ COM DIMENSÕES INTERNAS (0,50x0,50x0,50) M, REVESTIDA INTERNAMENTE COM CHAPISCO E MASSA ÚNICA, FUNDO BRITA (ESP=10CM) E TAMPA EM CONCRETO ARMADO, INCLUSIVE ESCAVAÇÃO</t>
  </si>
  <si>
    <t xml:space="preserve"> 1.20 </t>
  </si>
  <si>
    <t xml:space="preserve"> 95802 </t>
  </si>
  <si>
    <t>CONDULETE DE ALUMÍNIO, TIPO X, PARA ELETRODUTO DE AÇO GALVANIZADO DN 25 MM (1''), APARENTE - FORNECIMENTO E INSTALAÇÃO. AF_10/2022</t>
  </si>
  <si>
    <t xml:space="preserve"> 1.21 </t>
  </si>
  <si>
    <t xml:space="preserve"> 95801 </t>
  </si>
  <si>
    <t>CONDULETE DE ALUMÍNIO, TIPO X, PARA ELETRODUTO DE AÇO GALVANIZADO DN 20 MM (3/4''), APARENTE - FORNECIMENTO E INSTALAÇÃO. AF_10/2022</t>
  </si>
  <si>
    <t xml:space="preserve"> 1.22 </t>
  </si>
  <si>
    <t xml:space="preserve"> CPY131 </t>
  </si>
  <si>
    <t>ANTENA DIRECIONAL YAGI 17 DBI, 902 A 928 MHZ</t>
  </si>
  <si>
    <t xml:space="preserve"> 2 </t>
  </si>
  <si>
    <t>AUTOMAÇÃO EE02</t>
  </si>
  <si>
    <t xml:space="preserve"> 2.1 </t>
  </si>
  <si>
    <t xml:space="preserve"> CPU005 </t>
  </si>
  <si>
    <t>TRANSDUTOR DE PRESSÃO, RANGE DE 0 A 4 BAR</t>
  </si>
  <si>
    <t xml:space="preserve"> 2.2 </t>
  </si>
  <si>
    <t xml:space="preserve"> 2.3 </t>
  </si>
  <si>
    <t xml:space="preserve"> CPU006 </t>
  </si>
  <si>
    <t>MEDIDOR DE VAZÃO, ELETROMAGNÉTICO, DN 150 MM, 4 A 20 MA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</si>
  <si>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</si>
  <si>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</si>
  <si>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</si>
  <si>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</si>
  <si>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</si>
  <si>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</si>
  <si>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</si>
  <si>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</si>
  <si>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</si>
  <si>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 xml:space="preserve"> 2.13 </t>
  </si>
  <si>
    <t xml:space="preserve"> 2.14 </t>
  </si>
  <si>
    <t xml:space="preserve"> 2.15 </t>
  </si>
  <si>
    <t xml:space="preserve"> 2.16 </t>
  </si>
  <si>
    <t xml:space="preserve"> 2.17 </t>
  </si>
  <si>
    <t xml:space="preserve"> 2.18 </t>
  </si>
  <si>
    <t xml:space="preserve"> 2.19 </t>
  </si>
  <si>
    <t xml:space="preserve"> 2.20 </t>
  </si>
  <si>
    <t xml:space="preserve"> 2.21 </t>
  </si>
  <si>
    <t xml:space="preserve"> 2.22 </t>
  </si>
  <si>
    <t xml:space="preserve"> 3 </t>
  </si>
  <si>
    <t>AUTOMAÇÃO EE03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</si>
  <si>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</si>
  <si>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</si>
  <si>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</si>
  <si>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</si>
  <si>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</si>
  <si>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</si>
  <si>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</si>
  <si>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</si>
  <si>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</si>
  <si>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</si>
  <si>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</si>
  <si>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3.12 </t>
  </si>
  <si>
    <t xml:space="preserve"> 3.13 </t>
  </si>
  <si>
    <t xml:space="preserve"> 3.14 </t>
  </si>
  <si>
    <t xml:space="preserve"> 3.15 </t>
  </si>
  <si>
    <t xml:space="preserve"> 3.16 </t>
  </si>
  <si>
    <t xml:space="preserve"> 3.17 </t>
  </si>
  <si>
    <t xml:space="preserve"> 3.18 </t>
  </si>
  <si>
    <t xml:space="preserve"> 3.19 </t>
  </si>
  <si>
    <t xml:space="preserve"> 3.20 </t>
  </si>
  <si>
    <t xml:space="preserve"> 3.21 </t>
  </si>
  <si>
    <t xml:space="preserve"> 3.22 </t>
  </si>
  <si>
    <t xml:space="preserve"> 4 </t>
  </si>
  <si>
    <t>AUTOMAÇÃO EE04</t>
  </si>
  <si>
    <t xml:space="preserve"> 4.1 </t>
  </si>
  <si>
    <t xml:space="preserve"> 4.2 </t>
  </si>
  <si>
    <t xml:space="preserve"> 4.3 </t>
  </si>
  <si>
    <t xml:space="preserve"> CPU007 </t>
  </si>
  <si>
    <t>MEDIDOR DE VAZÃO, ELETROMAGNÉTICO, DN 200 MM, 4 A 20 MA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</si>
  <si>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</si>
  <si>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</si>
  <si>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</si>
  <si>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</si>
  <si>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</si>
  <si>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</si>
  <si>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4.10 </t>
  </si>
  <si>
    <t xml:space="preserve"> 4.11 </t>
  </si>
  <si>
    <t xml:space="preserve"> 4.12 </t>
  </si>
  <si>
    <t xml:space="preserve"> 4.13 </t>
  </si>
  <si>
    <t xml:space="preserve"> 4.14 </t>
  </si>
  <si>
    <t xml:space="preserve"> 4.15 </t>
  </si>
  <si>
    <t xml:space="preserve"> 4.16 </t>
  </si>
  <si>
    <t xml:space="preserve"> 4.17 </t>
  </si>
  <si>
    <t xml:space="preserve"> 4.18 </t>
  </si>
  <si>
    <t xml:space="preserve"> 4.19 </t>
  </si>
  <si>
    <t xml:space="preserve"> 4.20 </t>
  </si>
  <si>
    <t xml:space="preserve"> 4.21 </t>
  </si>
  <si>
    <t xml:space="preserve"> 4.22 </t>
  </si>
  <si>
    <t>Total sem BDI</t>
  </si>
  <si>
    <t>Total do BDI</t>
  </si>
  <si>
    <t>Total Geral</t>
  </si>
  <si>
    <t>CPU010</t>
  </si>
  <si>
    <t>COTAÇÃO</t>
  </si>
  <si>
    <t>FORNECIMENTO DE MÃO DE OBRA E MATERIAL PARA MONTAGEM
DE QUADRO DE AUTOMAÇÃO</t>
  </si>
  <si>
    <t xml:space="preserve"> 4.23 </t>
  </si>
  <si>
    <t xml:space="preserve"> 3.23 </t>
  </si>
  <si>
    <t xml:space="preserve"> 2.23 </t>
  </si>
  <si>
    <t xml:space="preserve"> 1.23 </t>
  </si>
  <si>
    <t>CENTRAL DE SUPERVISÃO E CONTROLE</t>
  </si>
  <si>
    <t xml:space="preserve"> 5.1 </t>
  </si>
  <si>
    <t xml:space="preserve">ESTAÇÃO DE MONITORAMENTO "WORKSTATION" PARA ATÉ 3 MONITORES, MEMÓRIA RAM DE 16 GB DDR4, PLACA DE VÍDEO 5 GB DD5; REF. Z4 DA MARCA HP OU EQUIVALENTE	</t>
  </si>
  <si>
    <t xml:space="preserve">P.17.000.030587	</t>
  </si>
  <si>
    <t>CPOS</t>
  </si>
  <si>
    <t>ESTAÇÕES ELEVATÓRIAS UIRAÚNA - AUTOMAÇÃO E CENTRAL DE SUPERVISÃO E CONTROLE</t>
  </si>
  <si>
    <t>_______________________________________________________________
Victor José Dias Reginato
Engenheiro Eletricista - CREA 161445798-0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</si>
</sst>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10" fillId="11" borderId="12" xfId="0" applyFont="1" applyFill="1" applyBorder="1" applyAlignment="1">
      <alignment horizontal="left" vertical="top" wrapText="1"/>
    </xf>
    <xf numFmtId="4" fontId="13" fillId="14" borderId="12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10" fillId="14" borderId="12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right" vertical="top" wrapText="1"/>
    </xf>
    <xf numFmtId="4" fontId="18" fillId="18" borderId="0" xfId="0" applyNumberFormat="1" applyFont="1" applyFill="1" applyAlignment="1">
      <alignment horizontal="right" vertical="top" wrapText="1"/>
    </xf>
    <xf numFmtId="0" fontId="14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abSelected="1" showWhiteSpace="0" workbookViewId="0">
      <selection activeCell="F106" sqref="F106:G106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9" width="13" bestFit="1" customWidth="1"/>
    <col min="11" max="11" width="11.19921875" customWidth="1"/>
  </cols>
  <sheetData>
    <row r="1" spans="1:9" ht="27.6" x14ac:dyDescent="0.25">
      <c r="A1" s="1"/>
      <c r="B1" s="1"/>
      <c r="C1" s="1"/>
      <c r="D1" s="1" t="s">
        <v>0</v>
      </c>
      <c r="E1" s="22" t="s">
        <v>1</v>
      </c>
      <c r="F1" s="22"/>
      <c r="G1" s="22" t="s">
        <v>2</v>
      </c>
      <c r="H1" s="22"/>
      <c r="I1" s="1" t="s">
        <v>3</v>
      </c>
    </row>
    <row r="2" spans="1:9" ht="80.099999999999994" customHeight="1" x14ac:dyDescent="0.25">
      <c r="A2" s="13"/>
      <c r="B2" s="13"/>
      <c r="C2" s="13"/>
      <c r="D2" s="13" t="s">
        <v>186</v>
      </c>
      <c r="E2" s="23" t="s">
        <v>4</v>
      </c>
      <c r="F2" s="23"/>
      <c r="G2" s="23" t="s">
        <v>5</v>
      </c>
      <c r="H2" s="23"/>
      <c r="I2" s="13" t="s">
        <v>6</v>
      </c>
    </row>
    <row r="3" spans="1:9" x14ac:dyDescent="0.25">
      <c r="A3" s="28" t="s">
        <v>7</v>
      </c>
      <c r="B3" s="27"/>
      <c r="C3" s="27"/>
      <c r="D3" s="27"/>
      <c r="E3" s="27"/>
      <c r="F3" s="27"/>
      <c r="G3" s="27"/>
      <c r="H3" s="27"/>
      <c r="I3" s="27"/>
    </row>
    <row r="4" spans="1:9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</row>
    <row r="5" spans="1:9" ht="24" customHeight="1" x14ac:dyDescent="0.25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37595.81</v>
      </c>
      <c r="I5" s="8">
        <f>SUM(I6:I28)</f>
        <v>85998.854068000015</v>
      </c>
    </row>
    <row r="6" spans="1:9" ht="24" customHeight="1" x14ac:dyDescent="0.25">
      <c r="A6" s="9" t="s">
        <v>21</v>
      </c>
      <c r="B6" s="9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4204.4799999999996</v>
      </c>
      <c r="H6" s="12">
        <v>5197.99</v>
      </c>
      <c r="I6" s="12">
        <v>5197.99</v>
      </c>
    </row>
    <row r="7" spans="1:9" ht="26.1" customHeight="1" x14ac:dyDescent="0.25">
      <c r="A7" s="9" t="s">
        <v>26</v>
      </c>
      <c r="B7" s="9" t="s">
        <v>27</v>
      </c>
      <c r="C7" s="9" t="s">
        <v>23</v>
      </c>
      <c r="D7" s="9" t="s">
        <v>28</v>
      </c>
      <c r="E7" s="10" t="s">
        <v>25</v>
      </c>
      <c r="F7" s="11">
        <v>1</v>
      </c>
      <c r="G7" s="12">
        <v>5414.47</v>
      </c>
      <c r="H7" s="12">
        <v>6693.9</v>
      </c>
      <c r="I7" s="12">
        <v>6693.9</v>
      </c>
    </row>
    <row r="8" spans="1:9" ht="26.1" customHeight="1" x14ac:dyDescent="0.25">
      <c r="A8" s="9" t="s">
        <v>29</v>
      </c>
      <c r="B8" s="9" t="s">
        <v>30</v>
      </c>
      <c r="C8" s="9" t="s">
        <v>23</v>
      </c>
      <c r="D8" s="9" t="s">
        <v>31</v>
      </c>
      <c r="E8" s="10" t="s">
        <v>25</v>
      </c>
      <c r="F8" s="11">
        <v>1</v>
      </c>
      <c r="G8" s="12">
        <v>11084.91</v>
      </c>
      <c r="H8" s="12">
        <v>13704.27</v>
      </c>
      <c r="I8" s="12">
        <v>13704.27</v>
      </c>
    </row>
    <row r="9" spans="1:9" ht="24" customHeight="1" x14ac:dyDescent="0.25">
      <c r="A9" s="9" t="s">
        <v>32</v>
      </c>
      <c r="B9" s="9" t="s">
        <v>33</v>
      </c>
      <c r="C9" s="9" t="s">
        <v>23</v>
      </c>
      <c r="D9" s="9" t="s">
        <v>34</v>
      </c>
      <c r="E9" s="10" t="s">
        <v>25</v>
      </c>
      <c r="F9" s="11">
        <v>1</v>
      </c>
      <c r="G9" s="12">
        <v>1597.09</v>
      </c>
      <c r="H9" s="12">
        <v>1974.48</v>
      </c>
      <c r="I9" s="12">
        <v>1974.48</v>
      </c>
    </row>
    <row r="10" spans="1:9" ht="26.1" customHeight="1" x14ac:dyDescent="0.25">
      <c r="A10" s="9" t="s">
        <v>35</v>
      </c>
      <c r="B10" s="9" t="s">
        <v>36</v>
      </c>
      <c r="C10" s="9" t="s">
        <v>23</v>
      </c>
      <c r="D10" s="9" t="s">
        <v>37</v>
      </c>
      <c r="E10" s="10" t="s">
        <v>38</v>
      </c>
      <c r="F10" s="11">
        <v>3</v>
      </c>
      <c r="G10" s="12">
        <v>289.29000000000002</v>
      </c>
      <c r="H10" s="12">
        <v>357.64</v>
      </c>
      <c r="I10" s="12">
        <v>1072.92</v>
      </c>
    </row>
    <row r="11" spans="1:9" ht="26.1" customHeight="1" x14ac:dyDescent="0.25">
      <c r="A11" s="9" t="s">
        <v>39</v>
      </c>
      <c r="B11" s="9" t="s">
        <v>40</v>
      </c>
      <c r="C11" s="9" t="s">
        <v>23</v>
      </c>
      <c r="D11" s="9" t="s">
        <v>41</v>
      </c>
      <c r="E11" s="10" t="s">
        <v>42</v>
      </c>
      <c r="F11" s="11">
        <v>1</v>
      </c>
      <c r="G11" s="12">
        <v>237.83</v>
      </c>
      <c r="H11" s="12">
        <v>294.02</v>
      </c>
      <c r="I11" s="12">
        <v>294.02</v>
      </c>
    </row>
    <row r="12" spans="1:9" ht="26.1" customHeight="1" x14ac:dyDescent="0.25">
      <c r="A12" s="9" t="s">
        <v>43</v>
      </c>
      <c r="B12" s="9" t="s">
        <v>44</v>
      </c>
      <c r="C12" s="9" t="s">
        <v>23</v>
      </c>
      <c r="D12" s="9" t="s">
        <v>45</v>
      </c>
      <c r="E12" s="10" t="s">
        <v>25</v>
      </c>
      <c r="F12" s="11">
        <v>1</v>
      </c>
      <c r="G12" s="12">
        <v>221.18</v>
      </c>
      <c r="H12" s="12">
        <v>273.44</v>
      </c>
      <c r="I12" s="12">
        <v>273.44</v>
      </c>
    </row>
    <row r="13" spans="1:9" ht="24" customHeight="1" x14ac:dyDescent="0.25">
      <c r="A13" s="9" t="s">
        <v>46</v>
      </c>
      <c r="B13" s="9" t="s">
        <v>47</v>
      </c>
      <c r="C13" s="9" t="s">
        <v>23</v>
      </c>
      <c r="D13" s="9" t="s">
        <v>48</v>
      </c>
      <c r="E13" s="10" t="s">
        <v>49</v>
      </c>
      <c r="F13" s="11">
        <v>54</v>
      </c>
      <c r="G13" s="12">
        <v>10.86</v>
      </c>
      <c r="H13" s="12">
        <v>13.42</v>
      </c>
      <c r="I13" s="12">
        <v>724.68</v>
      </c>
    </row>
    <row r="14" spans="1:9" ht="24" customHeight="1" x14ac:dyDescent="0.25">
      <c r="A14" s="9" t="s">
        <v>50</v>
      </c>
      <c r="B14" s="9" t="s">
        <v>51</v>
      </c>
      <c r="C14" s="9" t="s">
        <v>23</v>
      </c>
      <c r="D14" s="9" t="s">
        <v>52</v>
      </c>
      <c r="E14" s="10" t="s">
        <v>49</v>
      </c>
      <c r="F14" s="11">
        <v>24</v>
      </c>
      <c r="G14" s="12">
        <v>35.01</v>
      </c>
      <c r="H14" s="12">
        <v>43.28</v>
      </c>
      <c r="I14" s="12">
        <v>1038.72</v>
      </c>
    </row>
    <row r="15" spans="1:9" ht="24" customHeight="1" x14ac:dyDescent="0.25">
      <c r="A15" s="9" t="s">
        <v>53</v>
      </c>
      <c r="B15" s="9" t="s">
        <v>54</v>
      </c>
      <c r="C15" s="9" t="s">
        <v>23</v>
      </c>
      <c r="D15" s="9" t="s">
        <v>55</v>
      </c>
      <c r="E15" s="10" t="s">
        <v>49</v>
      </c>
      <c r="F15" s="11">
        <v>96</v>
      </c>
      <c r="G15" s="12">
        <v>15.05</v>
      </c>
      <c r="H15" s="12">
        <v>18.600000000000001</v>
      </c>
      <c r="I15" s="12">
        <v>1785.6</v>
      </c>
    </row>
    <row r="16" spans="1:9" ht="26.1" customHeight="1" x14ac:dyDescent="0.25">
      <c r="A16" s="9" t="s">
        <v>56</v>
      </c>
      <c r="B16" s="9" t="s">
        <v>57</v>
      </c>
      <c r="C16" s="9" t="s">
        <v>23</v>
      </c>
      <c r="D16" s="9" t="s">
        <v>58</v>
      </c>
      <c r="E16" s="10" t="s">
        <v>49</v>
      </c>
      <c r="F16" s="11">
        <v>28</v>
      </c>
      <c r="G16" s="12">
        <v>14.12</v>
      </c>
      <c r="H16" s="12">
        <v>17.45</v>
      </c>
      <c r="I16" s="12">
        <v>488.6</v>
      </c>
    </row>
    <row r="17" spans="1:9" ht="24" customHeight="1" x14ac:dyDescent="0.25">
      <c r="A17" s="9" t="s">
        <v>59</v>
      </c>
      <c r="B17" s="9" t="s">
        <v>60</v>
      </c>
      <c r="C17" s="9" t="s">
        <v>23</v>
      </c>
      <c r="D17" s="9" t="s">
        <v>61</v>
      </c>
      <c r="E17" s="10" t="s">
        <v>49</v>
      </c>
      <c r="F17" s="11">
        <v>10</v>
      </c>
      <c r="G17" s="12">
        <v>39.26</v>
      </c>
      <c r="H17" s="12">
        <v>48.53</v>
      </c>
      <c r="I17" s="12">
        <v>485.3</v>
      </c>
    </row>
    <row r="18" spans="1:9" ht="51.9" customHeight="1" x14ac:dyDescent="0.25">
      <c r="A18" s="9" t="s">
        <v>62</v>
      </c>
      <c r="B18" s="9" t="s">
        <v>63</v>
      </c>
      <c r="C18" s="9" t="s">
        <v>64</v>
      </c>
      <c r="D18" s="9" t="s">
        <v>65</v>
      </c>
      <c r="E18" s="10" t="s">
        <v>49</v>
      </c>
      <c r="F18" s="11">
        <v>6</v>
      </c>
      <c r="G18" s="12">
        <v>19.14</v>
      </c>
      <c r="H18" s="12">
        <v>23.66</v>
      </c>
      <c r="I18" s="12">
        <v>141.96</v>
      </c>
    </row>
    <row r="19" spans="1:9" ht="39" customHeight="1" x14ac:dyDescent="0.25">
      <c r="A19" s="9" t="s">
        <v>66</v>
      </c>
      <c r="B19" s="9" t="s">
        <v>67</v>
      </c>
      <c r="C19" s="9" t="s">
        <v>23</v>
      </c>
      <c r="D19" s="9" t="s">
        <v>68</v>
      </c>
      <c r="E19" s="10" t="s">
        <v>49</v>
      </c>
      <c r="F19" s="11">
        <v>40</v>
      </c>
      <c r="G19" s="12">
        <v>14.84</v>
      </c>
      <c r="H19" s="12">
        <v>18.34</v>
      </c>
      <c r="I19" s="12">
        <v>733.6</v>
      </c>
    </row>
    <row r="20" spans="1:9" ht="39" customHeight="1" x14ac:dyDescent="0.25">
      <c r="A20" s="9" t="s">
        <v>69</v>
      </c>
      <c r="B20" s="9" t="s">
        <v>70</v>
      </c>
      <c r="C20" s="9" t="s">
        <v>23</v>
      </c>
      <c r="D20" s="9" t="s">
        <v>71</v>
      </c>
      <c r="E20" s="10" t="s">
        <v>49</v>
      </c>
      <c r="F20" s="11">
        <v>36</v>
      </c>
      <c r="G20" s="12">
        <v>6.46</v>
      </c>
      <c r="H20" s="12">
        <v>7.98</v>
      </c>
      <c r="I20" s="12">
        <v>287.27999999999997</v>
      </c>
    </row>
    <row r="21" spans="1:9" ht="51.9" customHeight="1" x14ac:dyDescent="0.25">
      <c r="A21" s="9" t="s">
        <v>72</v>
      </c>
      <c r="B21" s="9" t="s">
        <v>73</v>
      </c>
      <c r="C21" s="9" t="s">
        <v>23</v>
      </c>
      <c r="D21" s="9" t="s">
        <v>74</v>
      </c>
      <c r="E21" s="10" t="s">
        <v>49</v>
      </c>
      <c r="F21" s="11">
        <v>4</v>
      </c>
      <c r="G21" s="12">
        <v>16.47</v>
      </c>
      <c r="H21" s="12">
        <v>20.36</v>
      </c>
      <c r="I21" s="12">
        <v>81.44</v>
      </c>
    </row>
    <row r="22" spans="1:9" ht="26.1" customHeight="1" x14ac:dyDescent="0.25">
      <c r="A22" s="9" t="s">
        <v>75</v>
      </c>
      <c r="B22" s="9" t="s">
        <v>76</v>
      </c>
      <c r="C22" s="9" t="s">
        <v>23</v>
      </c>
      <c r="D22" s="9" t="s">
        <v>77</v>
      </c>
      <c r="E22" s="10" t="s">
        <v>49</v>
      </c>
      <c r="F22" s="11">
        <v>18</v>
      </c>
      <c r="G22" s="12">
        <v>24.37</v>
      </c>
      <c r="H22" s="12">
        <v>30.12</v>
      </c>
      <c r="I22" s="12">
        <v>542.16</v>
      </c>
    </row>
    <row r="23" spans="1:9" ht="26.1" customHeight="1" x14ac:dyDescent="0.25">
      <c r="A23" s="9" t="s">
        <v>78</v>
      </c>
      <c r="B23" s="9" t="s">
        <v>79</v>
      </c>
      <c r="C23" s="9" t="s">
        <v>23</v>
      </c>
      <c r="D23" s="9" t="s">
        <v>80</v>
      </c>
      <c r="E23" s="10" t="s">
        <v>49</v>
      </c>
      <c r="F23" s="11">
        <v>6</v>
      </c>
      <c r="G23" s="12">
        <v>39.4</v>
      </c>
      <c r="H23" s="12">
        <v>48.71</v>
      </c>
      <c r="I23" s="12">
        <v>292.26</v>
      </c>
    </row>
    <row r="24" spans="1:9" ht="65.099999999999994" customHeight="1" x14ac:dyDescent="0.25">
      <c r="A24" s="9" t="s">
        <v>81</v>
      </c>
      <c r="B24" s="9" t="s">
        <v>82</v>
      </c>
      <c r="C24" s="9" t="s">
        <v>23</v>
      </c>
      <c r="D24" s="9" t="s">
        <v>83</v>
      </c>
      <c r="E24" s="10" t="s">
        <v>25</v>
      </c>
      <c r="F24" s="11">
        <v>3</v>
      </c>
      <c r="G24" s="12">
        <v>244.34</v>
      </c>
      <c r="H24" s="12">
        <v>302.07</v>
      </c>
      <c r="I24" s="12">
        <v>906.21</v>
      </c>
    </row>
    <row r="25" spans="1:9" ht="39" customHeight="1" x14ac:dyDescent="0.25">
      <c r="A25" s="9" t="s">
        <v>84</v>
      </c>
      <c r="B25" s="9" t="s">
        <v>85</v>
      </c>
      <c r="C25" s="9" t="s">
        <v>64</v>
      </c>
      <c r="D25" s="9" t="s">
        <v>86</v>
      </c>
      <c r="E25" s="10" t="s">
        <v>25</v>
      </c>
      <c r="F25" s="11">
        <v>3</v>
      </c>
      <c r="G25" s="12">
        <v>45.03</v>
      </c>
      <c r="H25" s="12">
        <v>55.67</v>
      </c>
      <c r="I25" s="12">
        <v>167.01</v>
      </c>
    </row>
    <row r="26" spans="1:9" ht="39" customHeight="1" x14ac:dyDescent="0.25">
      <c r="A26" s="9" t="s">
        <v>87</v>
      </c>
      <c r="B26" s="9" t="s">
        <v>88</v>
      </c>
      <c r="C26" s="9" t="s">
        <v>64</v>
      </c>
      <c r="D26" s="9" t="s">
        <v>89</v>
      </c>
      <c r="E26" s="10" t="s">
        <v>25</v>
      </c>
      <c r="F26" s="11">
        <v>2</v>
      </c>
      <c r="G26" s="12">
        <v>36.200000000000003</v>
      </c>
      <c r="H26" s="12">
        <v>44.75</v>
      </c>
      <c r="I26" s="12">
        <v>89.5</v>
      </c>
    </row>
    <row r="27" spans="1:9" ht="24" customHeight="1" x14ac:dyDescent="0.25">
      <c r="A27" s="9" t="s">
        <v>90</v>
      </c>
      <c r="B27" s="9" t="s">
        <v>91</v>
      </c>
      <c r="C27" s="9" t="s">
        <v>23</v>
      </c>
      <c r="D27" s="9" t="s">
        <v>92</v>
      </c>
      <c r="E27" s="10" t="s">
        <v>25</v>
      </c>
      <c r="F27" s="11">
        <v>1</v>
      </c>
      <c r="G27" s="12">
        <v>723.06</v>
      </c>
      <c r="H27" s="12">
        <v>893.91</v>
      </c>
      <c r="I27" s="12">
        <v>893.91</v>
      </c>
    </row>
    <row r="28" spans="1:9" ht="30" customHeight="1" x14ac:dyDescent="0.25">
      <c r="A28" s="9" t="s">
        <v>180</v>
      </c>
      <c r="B28" s="18" t="s">
        <v>174</v>
      </c>
      <c r="C28" s="18" t="s">
        <v>175</v>
      </c>
      <c r="D28" s="18" t="s">
        <v>176</v>
      </c>
      <c r="E28" s="10" t="s">
        <v>25</v>
      </c>
      <c r="F28" s="11">
        <v>1</v>
      </c>
      <c r="G28" s="19">
        <v>38930.36</v>
      </c>
      <c r="H28" s="19">
        <f>G28*1.2363</f>
        <v>48129.604068000001</v>
      </c>
      <c r="I28" s="19">
        <f>H28*F28</f>
        <v>48129.604068000001</v>
      </c>
    </row>
    <row r="29" spans="1:9" ht="24" customHeight="1" x14ac:dyDescent="0.25">
      <c r="A29" s="5" t="s">
        <v>93</v>
      </c>
      <c r="B29" s="5" t="s">
        <v>18</v>
      </c>
      <c r="C29" s="5"/>
      <c r="D29" s="5" t="s">
        <v>94</v>
      </c>
      <c r="E29" s="6"/>
      <c r="F29" s="7">
        <v>1</v>
      </c>
      <c r="G29" s="7" t="s">
        <v>20</v>
      </c>
      <c r="H29" s="8">
        <v>31189.33</v>
      </c>
      <c r="I29" s="8">
        <f>SUM(I30:I52)</f>
        <v>79592.37406799999</v>
      </c>
    </row>
    <row r="30" spans="1:9" ht="24" customHeight="1" x14ac:dyDescent="0.25">
      <c r="A30" s="9" t="s">
        <v>95</v>
      </c>
      <c r="B30" s="9" t="s">
        <v>96</v>
      </c>
      <c r="C30" s="9" t="s">
        <v>23</v>
      </c>
      <c r="D30" s="9" t="s">
        <v>97</v>
      </c>
      <c r="E30" s="10" t="s">
        <v>25</v>
      </c>
      <c r="F30" s="11">
        <v>1</v>
      </c>
      <c r="G30" s="12">
        <v>1759.26</v>
      </c>
      <c r="H30" s="12">
        <v>2174.9699999999998</v>
      </c>
      <c r="I30" s="12">
        <v>2174.9699999999998</v>
      </c>
    </row>
    <row r="31" spans="1:9" ht="26.1" customHeight="1" x14ac:dyDescent="0.25">
      <c r="A31" s="9" t="s">
        <v>98</v>
      </c>
      <c r="B31" s="9" t="s">
        <v>27</v>
      </c>
      <c r="C31" s="9" t="s">
        <v>23</v>
      </c>
      <c r="D31" s="9" t="s">
        <v>28</v>
      </c>
      <c r="E31" s="10" t="s">
        <v>25</v>
      </c>
      <c r="F31" s="11">
        <v>1</v>
      </c>
      <c r="G31" s="12">
        <v>5414.47</v>
      </c>
      <c r="H31" s="12">
        <v>6693.9</v>
      </c>
      <c r="I31" s="12">
        <v>6693.9</v>
      </c>
    </row>
    <row r="32" spans="1:9" ht="26.1" customHeight="1" x14ac:dyDescent="0.25">
      <c r="A32" s="9" t="s">
        <v>99</v>
      </c>
      <c r="B32" s="9" t="s">
        <v>100</v>
      </c>
      <c r="C32" s="9" t="s">
        <v>23</v>
      </c>
      <c r="D32" s="9" t="s">
        <v>101</v>
      </c>
      <c r="E32" s="10" t="s">
        <v>25</v>
      </c>
      <c r="F32" s="11">
        <v>1</v>
      </c>
      <c r="G32" s="12">
        <v>8348.15</v>
      </c>
      <c r="H32" s="12">
        <v>10320.81</v>
      </c>
      <c r="I32" s="12">
        <v>10320.81</v>
      </c>
    </row>
    <row r="33" spans="1:9" ht="24" customHeight="1" x14ac:dyDescent="0.25">
      <c r="A33" s="9" t="s">
        <v>102</v>
      </c>
      <c r="B33" s="9" t="s">
        <v>33</v>
      </c>
      <c r="C33" s="9" t="s">
        <v>23</v>
      </c>
      <c r="D33" s="9" t="s">
        <v>34</v>
      </c>
      <c r="E33" s="10" t="s">
        <v>25</v>
      </c>
      <c r="F33" s="11">
        <v>1</v>
      </c>
      <c r="G33" s="12">
        <v>1597.09</v>
      </c>
      <c r="H33" s="12">
        <v>1974.48</v>
      </c>
      <c r="I33" s="12">
        <v>1974.48</v>
      </c>
    </row>
    <row r="34" spans="1:9" ht="26.1" customHeight="1" x14ac:dyDescent="0.25">
      <c r="A34" s="9" t="s">
        <v>103</v>
      </c>
      <c r="B34" s="9" t="s">
        <v>36</v>
      </c>
      <c r="C34" s="9" t="s">
        <v>23</v>
      </c>
      <c r="D34" s="9" t="s">
        <v>37</v>
      </c>
      <c r="E34" s="10" t="s">
        <v>38</v>
      </c>
      <c r="F34" s="11">
        <v>3</v>
      </c>
      <c r="G34" s="12">
        <v>289.29000000000002</v>
      </c>
      <c r="H34" s="12">
        <v>357.64</v>
      </c>
      <c r="I34" s="12">
        <v>1072.92</v>
      </c>
    </row>
    <row r="35" spans="1:9" ht="26.1" customHeight="1" x14ac:dyDescent="0.25">
      <c r="A35" s="9" t="s">
        <v>104</v>
      </c>
      <c r="B35" s="9" t="s">
        <v>40</v>
      </c>
      <c r="C35" s="9" t="s">
        <v>23</v>
      </c>
      <c r="D35" s="9" t="s">
        <v>41</v>
      </c>
      <c r="E35" s="10" t="s">
        <v>42</v>
      </c>
      <c r="F35" s="11">
        <v>1</v>
      </c>
      <c r="G35" s="12">
        <v>237.83</v>
      </c>
      <c r="H35" s="12">
        <v>294.02</v>
      </c>
      <c r="I35" s="12">
        <v>294.02</v>
      </c>
    </row>
    <row r="36" spans="1:9" ht="26.1" customHeight="1" x14ac:dyDescent="0.25">
      <c r="A36" s="9" t="s">
        <v>105</v>
      </c>
      <c r="B36" s="9" t="s">
        <v>44</v>
      </c>
      <c r="C36" s="9" t="s">
        <v>23</v>
      </c>
      <c r="D36" s="9" t="s">
        <v>45</v>
      </c>
      <c r="E36" s="10" t="s">
        <v>25</v>
      </c>
      <c r="F36" s="11">
        <v>1</v>
      </c>
      <c r="G36" s="12">
        <v>221.18</v>
      </c>
      <c r="H36" s="12">
        <v>273.44</v>
      </c>
      <c r="I36" s="12">
        <v>273.44</v>
      </c>
    </row>
    <row r="37" spans="1:9" ht="24" customHeight="1" x14ac:dyDescent="0.25">
      <c r="A37" s="9" t="s">
        <v>106</v>
      </c>
      <c r="B37" s="9" t="s">
        <v>47</v>
      </c>
      <c r="C37" s="9" t="s">
        <v>23</v>
      </c>
      <c r="D37" s="9" t="s">
        <v>48</v>
      </c>
      <c r="E37" s="10" t="s">
        <v>49</v>
      </c>
      <c r="F37" s="11">
        <v>54</v>
      </c>
      <c r="G37" s="12">
        <v>10.86</v>
      </c>
      <c r="H37" s="12">
        <v>13.42</v>
      </c>
      <c r="I37" s="12">
        <v>724.68</v>
      </c>
    </row>
    <row r="38" spans="1:9" ht="24" customHeight="1" x14ac:dyDescent="0.25">
      <c r="A38" s="9" t="s">
        <v>107</v>
      </c>
      <c r="B38" s="9" t="s">
        <v>51</v>
      </c>
      <c r="C38" s="9" t="s">
        <v>23</v>
      </c>
      <c r="D38" s="9" t="s">
        <v>52</v>
      </c>
      <c r="E38" s="10" t="s">
        <v>49</v>
      </c>
      <c r="F38" s="11">
        <v>24</v>
      </c>
      <c r="G38" s="12">
        <v>35.01</v>
      </c>
      <c r="H38" s="12">
        <v>43.28</v>
      </c>
      <c r="I38" s="12">
        <v>1038.72</v>
      </c>
    </row>
    <row r="39" spans="1:9" ht="24" customHeight="1" x14ac:dyDescent="0.25">
      <c r="A39" s="9" t="s">
        <v>108</v>
      </c>
      <c r="B39" s="9" t="s">
        <v>54</v>
      </c>
      <c r="C39" s="9" t="s">
        <v>23</v>
      </c>
      <c r="D39" s="9" t="s">
        <v>55</v>
      </c>
      <c r="E39" s="10" t="s">
        <v>49</v>
      </c>
      <c r="F39" s="11">
        <v>96</v>
      </c>
      <c r="G39" s="12">
        <v>15.05</v>
      </c>
      <c r="H39" s="12">
        <v>18.600000000000001</v>
      </c>
      <c r="I39" s="12">
        <v>1785.6</v>
      </c>
    </row>
    <row r="40" spans="1:9" ht="26.1" customHeight="1" x14ac:dyDescent="0.25">
      <c r="A40" s="9" t="s">
        <v>109</v>
      </c>
      <c r="B40" s="9" t="s">
        <v>57</v>
      </c>
      <c r="C40" s="9" t="s">
        <v>23</v>
      </c>
      <c r="D40" s="9" t="s">
        <v>58</v>
      </c>
      <c r="E40" s="10" t="s">
        <v>49</v>
      </c>
      <c r="F40" s="11">
        <v>28</v>
      </c>
      <c r="G40" s="12">
        <v>14.12</v>
      </c>
      <c r="H40" s="12">
        <v>17.45</v>
      </c>
      <c r="I40" s="12">
        <v>488.6</v>
      </c>
    </row>
    <row r="41" spans="1:9" ht="24" customHeight="1" x14ac:dyDescent="0.25">
      <c r="A41" s="9" t="s">
        <v>110</v>
      </c>
      <c r="B41" s="9" t="s">
        <v>60</v>
      </c>
      <c r="C41" s="9" t="s">
        <v>23</v>
      </c>
      <c r="D41" s="9" t="s">
        <v>61</v>
      </c>
      <c r="E41" s="10" t="s">
        <v>49</v>
      </c>
      <c r="F41" s="11">
        <v>10</v>
      </c>
      <c r="G41" s="12">
        <v>39.26</v>
      </c>
      <c r="H41" s="12">
        <v>48.53</v>
      </c>
      <c r="I41" s="12">
        <v>485.3</v>
      </c>
    </row>
    <row r="42" spans="1:9" ht="51.9" customHeight="1" x14ac:dyDescent="0.25">
      <c r="A42" s="9" t="s">
        <v>111</v>
      </c>
      <c r="B42" s="9" t="s">
        <v>63</v>
      </c>
      <c r="C42" s="9" t="s">
        <v>64</v>
      </c>
      <c r="D42" s="9" t="s">
        <v>65</v>
      </c>
      <c r="E42" s="10" t="s">
        <v>49</v>
      </c>
      <c r="F42" s="11">
        <v>6</v>
      </c>
      <c r="G42" s="12">
        <v>19.14</v>
      </c>
      <c r="H42" s="12">
        <v>23.66</v>
      </c>
      <c r="I42" s="12">
        <v>141.96</v>
      </c>
    </row>
    <row r="43" spans="1:9" ht="39" customHeight="1" x14ac:dyDescent="0.25">
      <c r="A43" s="9" t="s">
        <v>112</v>
      </c>
      <c r="B43" s="9" t="s">
        <v>67</v>
      </c>
      <c r="C43" s="9" t="s">
        <v>23</v>
      </c>
      <c r="D43" s="9" t="s">
        <v>68</v>
      </c>
      <c r="E43" s="10" t="s">
        <v>49</v>
      </c>
      <c r="F43" s="11">
        <v>40</v>
      </c>
      <c r="G43" s="12">
        <v>14.84</v>
      </c>
      <c r="H43" s="12">
        <v>18.34</v>
      </c>
      <c r="I43" s="12">
        <v>733.6</v>
      </c>
    </row>
    <row r="44" spans="1:9" ht="39" customHeight="1" x14ac:dyDescent="0.25">
      <c r="A44" s="9" t="s">
        <v>113</v>
      </c>
      <c r="B44" s="9" t="s">
        <v>70</v>
      </c>
      <c r="C44" s="9" t="s">
        <v>23</v>
      </c>
      <c r="D44" s="9" t="s">
        <v>71</v>
      </c>
      <c r="E44" s="10" t="s">
        <v>49</v>
      </c>
      <c r="F44" s="11">
        <v>36</v>
      </c>
      <c r="G44" s="12">
        <v>6.46</v>
      </c>
      <c r="H44" s="12">
        <v>7.98</v>
      </c>
      <c r="I44" s="12">
        <v>287.27999999999997</v>
      </c>
    </row>
    <row r="45" spans="1:9" ht="51.9" customHeight="1" x14ac:dyDescent="0.25">
      <c r="A45" s="9" t="s">
        <v>114</v>
      </c>
      <c r="B45" s="9" t="s">
        <v>73</v>
      </c>
      <c r="C45" s="9" t="s">
        <v>23</v>
      </c>
      <c r="D45" s="9" t="s">
        <v>74</v>
      </c>
      <c r="E45" s="10" t="s">
        <v>49</v>
      </c>
      <c r="F45" s="11">
        <v>4</v>
      </c>
      <c r="G45" s="12">
        <v>16.47</v>
      </c>
      <c r="H45" s="12">
        <v>20.36</v>
      </c>
      <c r="I45" s="12">
        <v>81.44</v>
      </c>
    </row>
    <row r="46" spans="1:9" ht="26.1" customHeight="1" x14ac:dyDescent="0.25">
      <c r="A46" s="9" t="s">
        <v>115</v>
      </c>
      <c r="B46" s="9" t="s">
        <v>76</v>
      </c>
      <c r="C46" s="9" t="s">
        <v>23</v>
      </c>
      <c r="D46" s="9" t="s">
        <v>77</v>
      </c>
      <c r="E46" s="10" t="s">
        <v>49</v>
      </c>
      <c r="F46" s="11">
        <v>18</v>
      </c>
      <c r="G46" s="12">
        <v>24.37</v>
      </c>
      <c r="H46" s="12">
        <v>30.12</v>
      </c>
      <c r="I46" s="12">
        <v>542.16</v>
      </c>
    </row>
    <row r="47" spans="1:9" ht="26.1" customHeight="1" x14ac:dyDescent="0.25">
      <c r="A47" s="9" t="s">
        <v>116</v>
      </c>
      <c r="B47" s="9" t="s">
        <v>79</v>
      </c>
      <c r="C47" s="9" t="s">
        <v>23</v>
      </c>
      <c r="D47" s="9" t="s">
        <v>80</v>
      </c>
      <c r="E47" s="10" t="s">
        <v>49</v>
      </c>
      <c r="F47" s="11">
        <v>6</v>
      </c>
      <c r="G47" s="12">
        <v>39.4</v>
      </c>
      <c r="H47" s="12">
        <v>48.71</v>
      </c>
      <c r="I47" s="12">
        <v>292.26</v>
      </c>
    </row>
    <row r="48" spans="1:9" ht="65.099999999999994" customHeight="1" x14ac:dyDescent="0.25">
      <c r="A48" s="9" t="s">
        <v>117</v>
      </c>
      <c r="B48" s="9" t="s">
        <v>82</v>
      </c>
      <c r="C48" s="9" t="s">
        <v>23</v>
      </c>
      <c r="D48" s="9" t="s">
        <v>83</v>
      </c>
      <c r="E48" s="10" t="s">
        <v>25</v>
      </c>
      <c r="F48" s="11">
        <v>3</v>
      </c>
      <c r="G48" s="12">
        <v>244.34</v>
      </c>
      <c r="H48" s="12">
        <v>302.07</v>
      </c>
      <c r="I48" s="12">
        <v>906.21</v>
      </c>
    </row>
    <row r="49" spans="1:9" ht="39" customHeight="1" x14ac:dyDescent="0.25">
      <c r="A49" s="9" t="s">
        <v>118</v>
      </c>
      <c r="B49" s="9" t="s">
        <v>85</v>
      </c>
      <c r="C49" s="9" t="s">
        <v>64</v>
      </c>
      <c r="D49" s="9" t="s">
        <v>86</v>
      </c>
      <c r="E49" s="10" t="s">
        <v>25</v>
      </c>
      <c r="F49" s="11">
        <v>3</v>
      </c>
      <c r="G49" s="12">
        <v>45.03</v>
      </c>
      <c r="H49" s="12">
        <v>55.67</v>
      </c>
      <c r="I49" s="12">
        <v>167.01</v>
      </c>
    </row>
    <row r="50" spans="1:9" ht="39" customHeight="1" x14ac:dyDescent="0.25">
      <c r="A50" s="9" t="s">
        <v>119</v>
      </c>
      <c r="B50" s="9" t="s">
        <v>88</v>
      </c>
      <c r="C50" s="9" t="s">
        <v>64</v>
      </c>
      <c r="D50" s="9" t="s">
        <v>89</v>
      </c>
      <c r="E50" s="10" t="s">
        <v>25</v>
      </c>
      <c r="F50" s="11">
        <v>2</v>
      </c>
      <c r="G50" s="12">
        <v>36.200000000000003</v>
      </c>
      <c r="H50" s="12">
        <v>44.75</v>
      </c>
      <c r="I50" s="12">
        <v>89.5</v>
      </c>
    </row>
    <row r="51" spans="1:9" ht="24" customHeight="1" x14ac:dyDescent="0.25">
      <c r="A51" s="9" t="s">
        <v>120</v>
      </c>
      <c r="B51" s="9" t="s">
        <v>91</v>
      </c>
      <c r="C51" s="9" t="s">
        <v>23</v>
      </c>
      <c r="D51" s="9" t="s">
        <v>92</v>
      </c>
      <c r="E51" s="10" t="s">
        <v>25</v>
      </c>
      <c r="F51" s="11">
        <v>1</v>
      </c>
      <c r="G51" s="12">
        <v>723.06</v>
      </c>
      <c r="H51" s="12">
        <v>893.91</v>
      </c>
      <c r="I51" s="12">
        <v>893.91</v>
      </c>
    </row>
    <row r="52" spans="1:9" ht="26.25" customHeight="1" x14ac:dyDescent="0.25">
      <c r="A52" s="9" t="s">
        <v>179</v>
      </c>
      <c r="B52" s="18" t="s">
        <v>174</v>
      </c>
      <c r="C52" s="18" t="s">
        <v>175</v>
      </c>
      <c r="D52" s="18" t="s">
        <v>176</v>
      </c>
      <c r="E52" s="10" t="s">
        <v>25</v>
      </c>
      <c r="F52" s="11">
        <v>1</v>
      </c>
      <c r="G52" s="19">
        <v>38930.36</v>
      </c>
      <c r="H52" s="19">
        <f>G52*1.2363</f>
        <v>48129.604068000001</v>
      </c>
      <c r="I52" s="19">
        <f>H52*F52</f>
        <v>48129.604068000001</v>
      </c>
    </row>
    <row r="53" spans="1:9" ht="24" customHeight="1" x14ac:dyDescent="0.25">
      <c r="A53" s="5" t="s">
        <v>121</v>
      </c>
      <c r="B53" s="5" t="s">
        <v>18</v>
      </c>
      <c r="C53" s="5"/>
      <c r="D53" s="5" t="s">
        <v>122</v>
      </c>
      <c r="E53" s="6"/>
      <c r="F53" s="7">
        <v>1</v>
      </c>
      <c r="G53" s="7" t="s">
        <v>20</v>
      </c>
      <c r="H53" s="8">
        <v>31189.33</v>
      </c>
      <c r="I53" s="8">
        <f>SUM(I54:I76)</f>
        <v>79592.37406799999</v>
      </c>
    </row>
    <row r="54" spans="1:9" ht="24" customHeight="1" x14ac:dyDescent="0.25">
      <c r="A54" s="9" t="s">
        <v>123</v>
      </c>
      <c r="B54" s="9" t="s">
        <v>96</v>
      </c>
      <c r="C54" s="9" t="s">
        <v>23</v>
      </c>
      <c r="D54" s="9" t="s">
        <v>97</v>
      </c>
      <c r="E54" s="10" t="s">
        <v>25</v>
      </c>
      <c r="F54" s="11">
        <v>1</v>
      </c>
      <c r="G54" s="12">
        <v>1759.26</v>
      </c>
      <c r="H54" s="12">
        <v>2174.9699999999998</v>
      </c>
      <c r="I54" s="12">
        <v>2174.9699999999998</v>
      </c>
    </row>
    <row r="55" spans="1:9" ht="26.1" customHeight="1" x14ac:dyDescent="0.25">
      <c r="A55" s="9" t="s">
        <v>124</v>
      </c>
      <c r="B55" s="9" t="s">
        <v>27</v>
      </c>
      <c r="C55" s="9" t="s">
        <v>23</v>
      </c>
      <c r="D55" s="9" t="s">
        <v>28</v>
      </c>
      <c r="E55" s="10" t="s">
        <v>25</v>
      </c>
      <c r="F55" s="11">
        <v>1</v>
      </c>
      <c r="G55" s="12">
        <v>5414.47</v>
      </c>
      <c r="H55" s="12">
        <v>6693.9</v>
      </c>
      <c r="I55" s="12">
        <v>6693.9</v>
      </c>
    </row>
    <row r="56" spans="1:9" ht="26.1" customHeight="1" x14ac:dyDescent="0.25">
      <c r="A56" s="9" t="s">
        <v>125</v>
      </c>
      <c r="B56" s="9" t="s">
        <v>100</v>
      </c>
      <c r="C56" s="9" t="s">
        <v>23</v>
      </c>
      <c r="D56" s="9" t="s">
        <v>101</v>
      </c>
      <c r="E56" s="10" t="s">
        <v>25</v>
      </c>
      <c r="F56" s="11">
        <v>1</v>
      </c>
      <c r="G56" s="12">
        <v>8348.15</v>
      </c>
      <c r="H56" s="12">
        <v>10320.81</v>
      </c>
      <c r="I56" s="12">
        <v>10320.81</v>
      </c>
    </row>
    <row r="57" spans="1:9" ht="24" customHeight="1" x14ac:dyDescent="0.25">
      <c r="A57" s="9" t="s">
        <v>126</v>
      </c>
      <c r="B57" s="9" t="s">
        <v>33</v>
      </c>
      <c r="C57" s="9" t="s">
        <v>23</v>
      </c>
      <c r="D57" s="9" t="s">
        <v>34</v>
      </c>
      <c r="E57" s="10" t="s">
        <v>25</v>
      </c>
      <c r="F57" s="11">
        <v>1</v>
      </c>
      <c r="G57" s="12">
        <v>1597.09</v>
      </c>
      <c r="H57" s="12">
        <v>1974.48</v>
      </c>
      <c r="I57" s="12">
        <v>1974.48</v>
      </c>
    </row>
    <row r="58" spans="1:9" ht="26.1" customHeight="1" x14ac:dyDescent="0.25">
      <c r="A58" s="9" t="s">
        <v>127</v>
      </c>
      <c r="B58" s="9" t="s">
        <v>36</v>
      </c>
      <c r="C58" s="9" t="s">
        <v>23</v>
      </c>
      <c r="D58" s="9" t="s">
        <v>37</v>
      </c>
      <c r="E58" s="10" t="s">
        <v>38</v>
      </c>
      <c r="F58" s="11">
        <v>3</v>
      </c>
      <c r="G58" s="12">
        <v>289.29000000000002</v>
      </c>
      <c r="H58" s="12">
        <v>357.64</v>
      </c>
      <c r="I58" s="12">
        <v>1072.92</v>
      </c>
    </row>
    <row r="59" spans="1:9" ht="26.1" customHeight="1" x14ac:dyDescent="0.25">
      <c r="A59" s="9" t="s">
        <v>128</v>
      </c>
      <c r="B59" s="9" t="s">
        <v>40</v>
      </c>
      <c r="C59" s="9" t="s">
        <v>23</v>
      </c>
      <c r="D59" s="9" t="s">
        <v>41</v>
      </c>
      <c r="E59" s="10" t="s">
        <v>42</v>
      </c>
      <c r="F59" s="11">
        <v>1</v>
      </c>
      <c r="G59" s="12">
        <v>237.83</v>
      </c>
      <c r="H59" s="12">
        <v>294.02</v>
      </c>
      <c r="I59" s="12">
        <v>294.02</v>
      </c>
    </row>
    <row r="60" spans="1:9" ht="26.1" customHeight="1" x14ac:dyDescent="0.25">
      <c r="A60" s="9" t="s">
        <v>129</v>
      </c>
      <c r="B60" s="9" t="s">
        <v>44</v>
      </c>
      <c r="C60" s="9" t="s">
        <v>23</v>
      </c>
      <c r="D60" s="9" t="s">
        <v>45</v>
      </c>
      <c r="E60" s="10" t="s">
        <v>25</v>
      </c>
      <c r="F60" s="11">
        <v>1</v>
      </c>
      <c r="G60" s="12">
        <v>221.18</v>
      </c>
      <c r="H60" s="12">
        <v>273.44</v>
      </c>
      <c r="I60" s="12">
        <v>273.44</v>
      </c>
    </row>
    <row r="61" spans="1:9" ht="24" customHeight="1" x14ac:dyDescent="0.25">
      <c r="A61" s="9" t="s">
        <v>130</v>
      </c>
      <c r="B61" s="9" t="s">
        <v>47</v>
      </c>
      <c r="C61" s="9" t="s">
        <v>23</v>
      </c>
      <c r="D61" s="9" t="s">
        <v>48</v>
      </c>
      <c r="E61" s="10" t="s">
        <v>49</v>
      </c>
      <c r="F61" s="11">
        <v>54</v>
      </c>
      <c r="G61" s="12">
        <v>10.86</v>
      </c>
      <c r="H61" s="12">
        <v>13.42</v>
      </c>
      <c r="I61" s="12">
        <v>724.68</v>
      </c>
    </row>
    <row r="62" spans="1:9" ht="24" customHeight="1" x14ac:dyDescent="0.25">
      <c r="A62" s="9" t="s">
        <v>131</v>
      </c>
      <c r="B62" s="9" t="s">
        <v>51</v>
      </c>
      <c r="C62" s="9" t="s">
        <v>23</v>
      </c>
      <c r="D62" s="9" t="s">
        <v>52</v>
      </c>
      <c r="E62" s="10" t="s">
        <v>49</v>
      </c>
      <c r="F62" s="11">
        <v>24</v>
      </c>
      <c r="G62" s="12">
        <v>35.01</v>
      </c>
      <c r="H62" s="12">
        <v>43.28</v>
      </c>
      <c r="I62" s="12">
        <v>1038.72</v>
      </c>
    </row>
    <row r="63" spans="1:9" ht="24" customHeight="1" x14ac:dyDescent="0.25">
      <c r="A63" s="9" t="s">
        <v>132</v>
      </c>
      <c r="B63" s="9" t="s">
        <v>54</v>
      </c>
      <c r="C63" s="9" t="s">
        <v>23</v>
      </c>
      <c r="D63" s="9" t="s">
        <v>55</v>
      </c>
      <c r="E63" s="10" t="s">
        <v>49</v>
      </c>
      <c r="F63" s="11">
        <v>96</v>
      </c>
      <c r="G63" s="12">
        <v>15.05</v>
      </c>
      <c r="H63" s="12">
        <v>18.600000000000001</v>
      </c>
      <c r="I63" s="12">
        <v>1785.6</v>
      </c>
    </row>
    <row r="64" spans="1:9" ht="26.1" customHeight="1" x14ac:dyDescent="0.25">
      <c r="A64" s="9" t="s">
        <v>133</v>
      </c>
      <c r="B64" s="9" t="s">
        <v>57</v>
      </c>
      <c r="C64" s="9" t="s">
        <v>23</v>
      </c>
      <c r="D64" s="9" t="s">
        <v>58</v>
      </c>
      <c r="E64" s="10" t="s">
        <v>49</v>
      </c>
      <c r="F64" s="11">
        <v>28</v>
      </c>
      <c r="G64" s="12">
        <v>14.12</v>
      </c>
      <c r="H64" s="12">
        <v>17.45</v>
      </c>
      <c r="I64" s="12">
        <v>488.6</v>
      </c>
    </row>
    <row r="65" spans="1:9" ht="24" customHeight="1" x14ac:dyDescent="0.25">
      <c r="A65" s="9" t="s">
        <v>134</v>
      </c>
      <c r="B65" s="9" t="s">
        <v>60</v>
      </c>
      <c r="C65" s="9" t="s">
        <v>23</v>
      </c>
      <c r="D65" s="9" t="s">
        <v>61</v>
      </c>
      <c r="E65" s="10" t="s">
        <v>49</v>
      </c>
      <c r="F65" s="11">
        <v>10</v>
      </c>
      <c r="G65" s="12">
        <v>39.26</v>
      </c>
      <c r="H65" s="12">
        <v>48.53</v>
      </c>
      <c r="I65" s="12">
        <v>485.3</v>
      </c>
    </row>
    <row r="66" spans="1:9" ht="51.9" customHeight="1" x14ac:dyDescent="0.25">
      <c r="A66" s="9" t="s">
        <v>135</v>
      </c>
      <c r="B66" s="9" t="s">
        <v>63</v>
      </c>
      <c r="C66" s="9" t="s">
        <v>64</v>
      </c>
      <c r="D66" s="9" t="s">
        <v>65</v>
      </c>
      <c r="E66" s="10" t="s">
        <v>49</v>
      </c>
      <c r="F66" s="11">
        <v>6</v>
      </c>
      <c r="G66" s="12">
        <v>19.14</v>
      </c>
      <c r="H66" s="12">
        <v>23.66</v>
      </c>
      <c r="I66" s="12">
        <v>141.96</v>
      </c>
    </row>
    <row r="67" spans="1:9" ht="39" customHeight="1" x14ac:dyDescent="0.25">
      <c r="A67" s="9" t="s">
        <v>136</v>
      </c>
      <c r="B67" s="9" t="s">
        <v>67</v>
      </c>
      <c r="C67" s="9" t="s">
        <v>23</v>
      </c>
      <c r="D67" s="9" t="s">
        <v>68</v>
      </c>
      <c r="E67" s="10" t="s">
        <v>49</v>
      </c>
      <c r="F67" s="11">
        <v>40</v>
      </c>
      <c r="G67" s="12">
        <v>14.84</v>
      </c>
      <c r="H67" s="12">
        <v>18.34</v>
      </c>
      <c r="I67" s="12">
        <v>733.6</v>
      </c>
    </row>
    <row r="68" spans="1:9" ht="39" customHeight="1" x14ac:dyDescent="0.25">
      <c r="A68" s="9" t="s">
        <v>137</v>
      </c>
      <c r="B68" s="9" t="s">
        <v>70</v>
      </c>
      <c r="C68" s="9" t="s">
        <v>23</v>
      </c>
      <c r="D68" s="9" t="s">
        <v>71</v>
      </c>
      <c r="E68" s="10" t="s">
        <v>49</v>
      </c>
      <c r="F68" s="11">
        <v>36</v>
      </c>
      <c r="G68" s="12">
        <v>6.46</v>
      </c>
      <c r="H68" s="12">
        <v>7.98</v>
      </c>
      <c r="I68" s="12">
        <v>287.27999999999997</v>
      </c>
    </row>
    <row r="69" spans="1:9" ht="51.9" customHeight="1" x14ac:dyDescent="0.25">
      <c r="A69" s="9" t="s">
        <v>138</v>
      </c>
      <c r="B69" s="9" t="s">
        <v>73</v>
      </c>
      <c r="C69" s="9" t="s">
        <v>23</v>
      </c>
      <c r="D69" s="9" t="s">
        <v>74</v>
      </c>
      <c r="E69" s="10" t="s">
        <v>49</v>
      </c>
      <c r="F69" s="11">
        <v>4</v>
      </c>
      <c r="G69" s="12">
        <v>16.47</v>
      </c>
      <c r="H69" s="12">
        <v>20.36</v>
      </c>
      <c r="I69" s="12">
        <v>81.44</v>
      </c>
    </row>
    <row r="70" spans="1:9" ht="26.1" customHeight="1" x14ac:dyDescent="0.25">
      <c r="A70" s="9" t="s">
        <v>139</v>
      </c>
      <c r="B70" s="9" t="s">
        <v>76</v>
      </c>
      <c r="C70" s="9" t="s">
        <v>23</v>
      </c>
      <c r="D70" s="9" t="s">
        <v>77</v>
      </c>
      <c r="E70" s="10" t="s">
        <v>49</v>
      </c>
      <c r="F70" s="11">
        <v>18</v>
      </c>
      <c r="G70" s="12">
        <v>24.37</v>
      </c>
      <c r="H70" s="12">
        <v>30.12</v>
      </c>
      <c r="I70" s="12">
        <v>542.16</v>
      </c>
    </row>
    <row r="71" spans="1:9" ht="26.1" customHeight="1" x14ac:dyDescent="0.25">
      <c r="A71" s="9" t="s">
        <v>140</v>
      </c>
      <c r="B71" s="9" t="s">
        <v>79</v>
      </c>
      <c r="C71" s="9" t="s">
        <v>23</v>
      </c>
      <c r="D71" s="9" t="s">
        <v>80</v>
      </c>
      <c r="E71" s="10" t="s">
        <v>49</v>
      </c>
      <c r="F71" s="11">
        <v>6</v>
      </c>
      <c r="G71" s="12">
        <v>39.4</v>
      </c>
      <c r="H71" s="12">
        <v>48.71</v>
      </c>
      <c r="I71" s="12">
        <v>292.26</v>
      </c>
    </row>
    <row r="72" spans="1:9" ht="65.099999999999994" customHeight="1" x14ac:dyDescent="0.25">
      <c r="A72" s="9" t="s">
        <v>141</v>
      </c>
      <c r="B72" s="9" t="s">
        <v>82</v>
      </c>
      <c r="C72" s="9" t="s">
        <v>23</v>
      </c>
      <c r="D72" s="9" t="s">
        <v>83</v>
      </c>
      <c r="E72" s="10" t="s">
        <v>25</v>
      </c>
      <c r="F72" s="11">
        <v>3</v>
      </c>
      <c r="G72" s="12">
        <v>244.34</v>
      </c>
      <c r="H72" s="12">
        <v>302.07</v>
      </c>
      <c r="I72" s="12">
        <v>906.21</v>
      </c>
    </row>
    <row r="73" spans="1:9" ht="39" customHeight="1" x14ac:dyDescent="0.25">
      <c r="A73" s="9" t="s">
        <v>142</v>
      </c>
      <c r="B73" s="9" t="s">
        <v>85</v>
      </c>
      <c r="C73" s="9" t="s">
        <v>64</v>
      </c>
      <c r="D73" s="9" t="s">
        <v>86</v>
      </c>
      <c r="E73" s="10" t="s">
        <v>25</v>
      </c>
      <c r="F73" s="11">
        <v>3</v>
      </c>
      <c r="G73" s="12">
        <v>45.03</v>
      </c>
      <c r="H73" s="12">
        <v>55.67</v>
      </c>
      <c r="I73" s="12">
        <v>167.01</v>
      </c>
    </row>
    <row r="74" spans="1:9" ht="39" customHeight="1" x14ac:dyDescent="0.25">
      <c r="A74" s="9" t="s">
        <v>143</v>
      </c>
      <c r="B74" s="9" t="s">
        <v>88</v>
      </c>
      <c r="C74" s="9" t="s">
        <v>64</v>
      </c>
      <c r="D74" s="9" t="s">
        <v>89</v>
      </c>
      <c r="E74" s="10" t="s">
        <v>25</v>
      </c>
      <c r="F74" s="11">
        <v>2</v>
      </c>
      <c r="G74" s="12">
        <v>36.200000000000003</v>
      </c>
      <c r="H74" s="12">
        <v>44.75</v>
      </c>
      <c r="I74" s="12">
        <v>89.5</v>
      </c>
    </row>
    <row r="75" spans="1:9" ht="24" customHeight="1" x14ac:dyDescent="0.25">
      <c r="A75" s="9" t="s">
        <v>144</v>
      </c>
      <c r="B75" s="9" t="s">
        <v>91</v>
      </c>
      <c r="C75" s="9" t="s">
        <v>23</v>
      </c>
      <c r="D75" s="9" t="s">
        <v>92</v>
      </c>
      <c r="E75" s="10" t="s">
        <v>25</v>
      </c>
      <c r="F75" s="11">
        <v>1</v>
      </c>
      <c r="G75" s="12">
        <v>723.06</v>
      </c>
      <c r="H75" s="12">
        <v>893.91</v>
      </c>
      <c r="I75" s="12">
        <v>893.91</v>
      </c>
    </row>
    <row r="76" spans="1:9" ht="29.25" customHeight="1" x14ac:dyDescent="0.25">
      <c r="A76" s="9" t="s">
        <v>178</v>
      </c>
      <c r="B76" s="18" t="s">
        <v>174</v>
      </c>
      <c r="C76" s="18" t="s">
        <v>175</v>
      </c>
      <c r="D76" s="18" t="s">
        <v>176</v>
      </c>
      <c r="E76" s="10" t="s">
        <v>25</v>
      </c>
      <c r="F76" s="11">
        <v>1</v>
      </c>
      <c r="G76" s="19">
        <v>38930.36</v>
      </c>
      <c r="H76" s="19">
        <f>G76*1.2363</f>
        <v>48129.604068000001</v>
      </c>
      <c r="I76" s="19">
        <f>H76*F76</f>
        <v>48129.604068000001</v>
      </c>
    </row>
    <row r="77" spans="1:9" ht="24" customHeight="1" x14ac:dyDescent="0.25">
      <c r="A77" s="5" t="s">
        <v>145</v>
      </c>
      <c r="B77" s="5" t="s">
        <v>18</v>
      </c>
      <c r="C77" s="5"/>
      <c r="D77" s="5" t="s">
        <v>146</v>
      </c>
      <c r="E77" s="6"/>
      <c r="F77" s="7">
        <v>1</v>
      </c>
      <c r="G77" s="7" t="s">
        <v>20</v>
      </c>
      <c r="H77" s="8">
        <v>32266.37</v>
      </c>
      <c r="I77" s="8">
        <f>SUM(I78:I100)</f>
        <v>80669.414067999984</v>
      </c>
    </row>
    <row r="78" spans="1:9" ht="24" customHeight="1" x14ac:dyDescent="0.25">
      <c r="A78" s="9" t="s">
        <v>147</v>
      </c>
      <c r="B78" s="9" t="s">
        <v>96</v>
      </c>
      <c r="C78" s="9" t="s">
        <v>23</v>
      </c>
      <c r="D78" s="9" t="s">
        <v>97</v>
      </c>
      <c r="E78" s="10" t="s">
        <v>25</v>
      </c>
      <c r="F78" s="11">
        <v>1</v>
      </c>
      <c r="G78" s="12">
        <v>1759.26</v>
      </c>
      <c r="H78" s="12">
        <v>2174.9699999999998</v>
      </c>
      <c r="I78" s="12">
        <v>2174.9699999999998</v>
      </c>
    </row>
    <row r="79" spans="1:9" ht="26.1" customHeight="1" x14ac:dyDescent="0.25">
      <c r="A79" s="9" t="s">
        <v>148</v>
      </c>
      <c r="B79" s="9" t="s">
        <v>27</v>
      </c>
      <c r="C79" s="9" t="s">
        <v>23</v>
      </c>
      <c r="D79" s="9" t="s">
        <v>28</v>
      </c>
      <c r="E79" s="10" t="s">
        <v>25</v>
      </c>
      <c r="F79" s="11">
        <v>1</v>
      </c>
      <c r="G79" s="12">
        <v>5414.47</v>
      </c>
      <c r="H79" s="12">
        <v>6693.9</v>
      </c>
      <c r="I79" s="12">
        <v>6693.9</v>
      </c>
    </row>
    <row r="80" spans="1:9" ht="26.1" customHeight="1" x14ac:dyDescent="0.25">
      <c r="A80" s="9" t="s">
        <v>149</v>
      </c>
      <c r="B80" s="9" t="s">
        <v>150</v>
      </c>
      <c r="C80" s="9" t="s">
        <v>23</v>
      </c>
      <c r="D80" s="9" t="s">
        <v>151</v>
      </c>
      <c r="E80" s="10" t="s">
        <v>25</v>
      </c>
      <c r="F80" s="11">
        <v>1</v>
      </c>
      <c r="G80" s="12">
        <v>9219.33</v>
      </c>
      <c r="H80" s="12">
        <v>11397.85</v>
      </c>
      <c r="I80" s="12">
        <v>11397.85</v>
      </c>
    </row>
    <row r="81" spans="1:9" ht="24" customHeight="1" x14ac:dyDescent="0.25">
      <c r="A81" s="9" t="s">
        <v>152</v>
      </c>
      <c r="B81" s="9" t="s">
        <v>33</v>
      </c>
      <c r="C81" s="9" t="s">
        <v>23</v>
      </c>
      <c r="D81" s="9" t="s">
        <v>34</v>
      </c>
      <c r="E81" s="10" t="s">
        <v>25</v>
      </c>
      <c r="F81" s="11">
        <v>1</v>
      </c>
      <c r="G81" s="12">
        <v>1597.09</v>
      </c>
      <c r="H81" s="12">
        <v>1974.48</v>
      </c>
      <c r="I81" s="12">
        <v>1974.48</v>
      </c>
    </row>
    <row r="82" spans="1:9" ht="26.1" customHeight="1" x14ac:dyDescent="0.25">
      <c r="A82" s="9" t="s">
        <v>153</v>
      </c>
      <c r="B82" s="9" t="s">
        <v>36</v>
      </c>
      <c r="C82" s="9" t="s">
        <v>23</v>
      </c>
      <c r="D82" s="9" t="s">
        <v>37</v>
      </c>
      <c r="E82" s="10" t="s">
        <v>38</v>
      </c>
      <c r="F82" s="11">
        <v>3</v>
      </c>
      <c r="G82" s="12">
        <v>289.29000000000002</v>
      </c>
      <c r="H82" s="12">
        <v>357.64</v>
      </c>
      <c r="I82" s="12">
        <v>1072.92</v>
      </c>
    </row>
    <row r="83" spans="1:9" ht="26.1" customHeight="1" x14ac:dyDescent="0.25">
      <c r="A83" s="9" t="s">
        <v>154</v>
      </c>
      <c r="B83" s="9" t="s">
        <v>40</v>
      </c>
      <c r="C83" s="9" t="s">
        <v>23</v>
      </c>
      <c r="D83" s="9" t="s">
        <v>41</v>
      </c>
      <c r="E83" s="10" t="s">
        <v>42</v>
      </c>
      <c r="F83" s="11">
        <v>1</v>
      </c>
      <c r="G83" s="12">
        <v>237.83</v>
      </c>
      <c r="H83" s="12">
        <v>294.02</v>
      </c>
      <c r="I83" s="12">
        <v>294.02</v>
      </c>
    </row>
    <row r="84" spans="1:9" ht="26.1" customHeight="1" x14ac:dyDescent="0.25">
      <c r="A84" s="9" t="s">
        <v>155</v>
      </c>
      <c r="B84" s="9" t="s">
        <v>44</v>
      </c>
      <c r="C84" s="9" t="s">
        <v>23</v>
      </c>
      <c r="D84" s="9" t="s">
        <v>45</v>
      </c>
      <c r="E84" s="10" t="s">
        <v>25</v>
      </c>
      <c r="F84" s="11">
        <v>1</v>
      </c>
      <c r="G84" s="12">
        <v>221.18</v>
      </c>
      <c r="H84" s="12">
        <v>273.44</v>
      </c>
      <c r="I84" s="12">
        <v>273.44</v>
      </c>
    </row>
    <row r="85" spans="1:9" ht="24" customHeight="1" x14ac:dyDescent="0.25">
      <c r="A85" s="9" t="s">
        <v>156</v>
      </c>
      <c r="B85" s="9" t="s">
        <v>47</v>
      </c>
      <c r="C85" s="9" t="s">
        <v>23</v>
      </c>
      <c r="D85" s="9" t="s">
        <v>48</v>
      </c>
      <c r="E85" s="10" t="s">
        <v>49</v>
      </c>
      <c r="F85" s="11">
        <v>54</v>
      </c>
      <c r="G85" s="12">
        <v>10.86</v>
      </c>
      <c r="H85" s="12">
        <v>13.42</v>
      </c>
      <c r="I85" s="12">
        <v>724.68</v>
      </c>
    </row>
    <row r="86" spans="1:9" ht="24" customHeight="1" x14ac:dyDescent="0.25">
      <c r="A86" s="9" t="s">
        <v>157</v>
      </c>
      <c r="B86" s="9" t="s">
        <v>51</v>
      </c>
      <c r="C86" s="9" t="s">
        <v>23</v>
      </c>
      <c r="D86" s="9" t="s">
        <v>52</v>
      </c>
      <c r="E86" s="10" t="s">
        <v>49</v>
      </c>
      <c r="F86" s="11">
        <v>24</v>
      </c>
      <c r="G86" s="12">
        <v>35.01</v>
      </c>
      <c r="H86" s="12">
        <v>43.28</v>
      </c>
      <c r="I86" s="12">
        <v>1038.72</v>
      </c>
    </row>
    <row r="87" spans="1:9" ht="24" customHeight="1" x14ac:dyDescent="0.25">
      <c r="A87" s="9" t="s">
        <v>158</v>
      </c>
      <c r="B87" s="9" t="s">
        <v>54</v>
      </c>
      <c r="C87" s="9" t="s">
        <v>23</v>
      </c>
      <c r="D87" s="9" t="s">
        <v>55</v>
      </c>
      <c r="E87" s="10" t="s">
        <v>49</v>
      </c>
      <c r="F87" s="11">
        <v>96</v>
      </c>
      <c r="G87" s="12">
        <v>15.05</v>
      </c>
      <c r="H87" s="12">
        <v>18.600000000000001</v>
      </c>
      <c r="I87" s="12">
        <v>1785.6</v>
      </c>
    </row>
    <row r="88" spans="1:9" ht="26.1" customHeight="1" x14ac:dyDescent="0.25">
      <c r="A88" s="9" t="s">
        <v>159</v>
      </c>
      <c r="B88" s="9" t="s">
        <v>57</v>
      </c>
      <c r="C88" s="9" t="s">
        <v>23</v>
      </c>
      <c r="D88" s="9" t="s">
        <v>58</v>
      </c>
      <c r="E88" s="10" t="s">
        <v>49</v>
      </c>
      <c r="F88" s="11">
        <v>28</v>
      </c>
      <c r="G88" s="12">
        <v>14.12</v>
      </c>
      <c r="H88" s="12">
        <v>17.45</v>
      </c>
      <c r="I88" s="12">
        <v>488.6</v>
      </c>
    </row>
    <row r="89" spans="1:9" ht="24" customHeight="1" x14ac:dyDescent="0.25">
      <c r="A89" s="9" t="s">
        <v>160</v>
      </c>
      <c r="B89" s="9" t="s">
        <v>60</v>
      </c>
      <c r="C89" s="9" t="s">
        <v>23</v>
      </c>
      <c r="D89" s="9" t="s">
        <v>61</v>
      </c>
      <c r="E89" s="10" t="s">
        <v>49</v>
      </c>
      <c r="F89" s="11">
        <v>10</v>
      </c>
      <c r="G89" s="12">
        <v>39.26</v>
      </c>
      <c r="H89" s="12">
        <v>48.53</v>
      </c>
      <c r="I89" s="12">
        <v>485.3</v>
      </c>
    </row>
    <row r="90" spans="1:9" ht="51.9" customHeight="1" x14ac:dyDescent="0.25">
      <c r="A90" s="9" t="s">
        <v>161</v>
      </c>
      <c r="B90" s="9" t="s">
        <v>63</v>
      </c>
      <c r="C90" s="9" t="s">
        <v>64</v>
      </c>
      <c r="D90" s="9" t="s">
        <v>65</v>
      </c>
      <c r="E90" s="10" t="s">
        <v>49</v>
      </c>
      <c r="F90" s="11">
        <v>6</v>
      </c>
      <c r="G90" s="12">
        <v>19.14</v>
      </c>
      <c r="H90" s="12">
        <v>23.66</v>
      </c>
      <c r="I90" s="12">
        <v>141.96</v>
      </c>
    </row>
    <row r="91" spans="1:9" ht="39" customHeight="1" x14ac:dyDescent="0.25">
      <c r="A91" s="9" t="s">
        <v>162</v>
      </c>
      <c r="B91" s="9" t="s">
        <v>67</v>
      </c>
      <c r="C91" s="9" t="s">
        <v>23</v>
      </c>
      <c r="D91" s="9" t="s">
        <v>68</v>
      </c>
      <c r="E91" s="10" t="s">
        <v>49</v>
      </c>
      <c r="F91" s="11">
        <v>40</v>
      </c>
      <c r="G91" s="12">
        <v>14.84</v>
      </c>
      <c r="H91" s="12">
        <v>18.34</v>
      </c>
      <c r="I91" s="12">
        <v>733.6</v>
      </c>
    </row>
    <row r="92" spans="1:9" ht="39" customHeight="1" x14ac:dyDescent="0.25">
      <c r="A92" s="9" t="s">
        <v>163</v>
      </c>
      <c r="B92" s="9" t="s">
        <v>70</v>
      </c>
      <c r="C92" s="9" t="s">
        <v>23</v>
      </c>
      <c r="D92" s="9" t="s">
        <v>71</v>
      </c>
      <c r="E92" s="10" t="s">
        <v>49</v>
      </c>
      <c r="F92" s="11">
        <v>36</v>
      </c>
      <c r="G92" s="12">
        <v>6.46</v>
      </c>
      <c r="H92" s="12">
        <v>7.98</v>
      </c>
      <c r="I92" s="12">
        <v>287.27999999999997</v>
      </c>
    </row>
    <row r="93" spans="1:9" ht="51.9" customHeight="1" x14ac:dyDescent="0.25">
      <c r="A93" s="9" t="s">
        <v>164</v>
      </c>
      <c r="B93" s="9" t="s">
        <v>73</v>
      </c>
      <c r="C93" s="9" t="s">
        <v>23</v>
      </c>
      <c r="D93" s="9" t="s">
        <v>74</v>
      </c>
      <c r="E93" s="10" t="s">
        <v>49</v>
      </c>
      <c r="F93" s="11">
        <v>4</v>
      </c>
      <c r="G93" s="12">
        <v>16.47</v>
      </c>
      <c r="H93" s="12">
        <v>20.36</v>
      </c>
      <c r="I93" s="12">
        <v>81.44</v>
      </c>
    </row>
    <row r="94" spans="1:9" ht="26.1" customHeight="1" x14ac:dyDescent="0.25">
      <c r="A94" s="9" t="s">
        <v>165</v>
      </c>
      <c r="B94" s="9" t="s">
        <v>76</v>
      </c>
      <c r="C94" s="9" t="s">
        <v>23</v>
      </c>
      <c r="D94" s="9" t="s">
        <v>77</v>
      </c>
      <c r="E94" s="10" t="s">
        <v>49</v>
      </c>
      <c r="F94" s="11">
        <v>18</v>
      </c>
      <c r="G94" s="12">
        <v>24.37</v>
      </c>
      <c r="H94" s="12">
        <v>30.12</v>
      </c>
      <c r="I94" s="12">
        <v>542.16</v>
      </c>
    </row>
    <row r="95" spans="1:9" ht="26.1" customHeight="1" x14ac:dyDescent="0.25">
      <c r="A95" s="9" t="s">
        <v>166</v>
      </c>
      <c r="B95" s="9" t="s">
        <v>79</v>
      </c>
      <c r="C95" s="9" t="s">
        <v>23</v>
      </c>
      <c r="D95" s="9" t="s">
        <v>80</v>
      </c>
      <c r="E95" s="10" t="s">
        <v>49</v>
      </c>
      <c r="F95" s="11">
        <v>6</v>
      </c>
      <c r="G95" s="12">
        <v>39.4</v>
      </c>
      <c r="H95" s="12">
        <v>48.71</v>
      </c>
      <c r="I95" s="12">
        <v>292.26</v>
      </c>
    </row>
    <row r="96" spans="1:9" ht="65.099999999999994" customHeight="1" x14ac:dyDescent="0.25">
      <c r="A96" s="9" t="s">
        <v>167</v>
      </c>
      <c r="B96" s="9" t="s">
        <v>82</v>
      </c>
      <c r="C96" s="9" t="s">
        <v>23</v>
      </c>
      <c r="D96" s="9" t="s">
        <v>83</v>
      </c>
      <c r="E96" s="10" t="s">
        <v>25</v>
      </c>
      <c r="F96" s="11">
        <v>3</v>
      </c>
      <c r="G96" s="12">
        <v>244.34</v>
      </c>
      <c r="H96" s="12">
        <v>302.07</v>
      </c>
      <c r="I96" s="12">
        <v>906.21</v>
      </c>
    </row>
    <row r="97" spans="1:11" ht="39" customHeight="1" x14ac:dyDescent="0.25">
      <c r="A97" s="9" t="s">
        <v>168</v>
      </c>
      <c r="B97" s="9" t="s">
        <v>85</v>
      </c>
      <c r="C97" s="9" t="s">
        <v>64</v>
      </c>
      <c r="D97" s="9" t="s">
        <v>86</v>
      </c>
      <c r="E97" s="10" t="s">
        <v>25</v>
      </c>
      <c r="F97" s="11">
        <v>3</v>
      </c>
      <c r="G97" s="12">
        <v>45.03</v>
      </c>
      <c r="H97" s="12">
        <v>55.67</v>
      </c>
      <c r="I97" s="12">
        <v>167.01</v>
      </c>
    </row>
    <row r="98" spans="1:11" ht="39" customHeight="1" x14ac:dyDescent="0.25">
      <c r="A98" s="9" t="s">
        <v>169</v>
      </c>
      <c r="B98" s="9" t="s">
        <v>88</v>
      </c>
      <c r="C98" s="9" t="s">
        <v>64</v>
      </c>
      <c r="D98" s="9" t="s">
        <v>89</v>
      </c>
      <c r="E98" s="10" t="s">
        <v>25</v>
      </c>
      <c r="F98" s="11">
        <v>2</v>
      </c>
      <c r="G98" s="12">
        <v>36.200000000000003</v>
      </c>
      <c r="H98" s="12">
        <v>44.75</v>
      </c>
      <c r="I98" s="12">
        <v>89.5</v>
      </c>
    </row>
    <row r="99" spans="1:11" ht="24" customHeight="1" x14ac:dyDescent="0.25">
      <c r="A99" s="9" t="s">
        <v>170</v>
      </c>
      <c r="B99" s="9" t="s">
        <v>91</v>
      </c>
      <c r="C99" s="9" t="s">
        <v>23</v>
      </c>
      <c r="D99" s="9" t="s">
        <v>92</v>
      </c>
      <c r="E99" s="10" t="s">
        <v>25</v>
      </c>
      <c r="F99" s="11">
        <v>1</v>
      </c>
      <c r="G99" s="12">
        <v>723.06</v>
      </c>
      <c r="H99" s="12">
        <v>893.91</v>
      </c>
      <c r="I99" s="12">
        <v>893.91</v>
      </c>
    </row>
    <row r="100" spans="1:11" ht="28.5" customHeight="1" x14ac:dyDescent="0.25">
      <c r="A100" s="9" t="s">
        <v>177</v>
      </c>
      <c r="B100" s="18" t="s">
        <v>174</v>
      </c>
      <c r="C100" s="18" t="s">
        <v>175</v>
      </c>
      <c r="D100" s="18" t="s">
        <v>176</v>
      </c>
      <c r="E100" s="10" t="s">
        <v>25</v>
      </c>
      <c r="F100" s="11">
        <v>1</v>
      </c>
      <c r="G100" s="19">
        <v>38930.36</v>
      </c>
      <c r="H100" s="19">
        <f>G100*1.2363</f>
        <v>48129.604068000001</v>
      </c>
      <c r="I100" s="19">
        <f>H100*F100</f>
        <v>48129.604068000001</v>
      </c>
    </row>
    <row r="101" spans="1:11" ht="28.5" customHeight="1" x14ac:dyDescent="0.25">
      <c r="A101" s="5">
        <v>5</v>
      </c>
      <c r="B101" s="5" t="s">
        <v>18</v>
      </c>
      <c r="C101" s="5"/>
      <c r="D101" s="5" t="s">
        <v>181</v>
      </c>
      <c r="E101" s="6"/>
      <c r="F101" s="7">
        <v>1</v>
      </c>
      <c r="G101" s="7" t="s">
        <v>20</v>
      </c>
      <c r="H101" s="8">
        <v>23439.407315999997</v>
      </c>
      <c r="I101" s="8">
        <v>23439.407315999997</v>
      </c>
    </row>
    <row r="102" spans="1:11" ht="40.5" customHeight="1" x14ac:dyDescent="0.25">
      <c r="A102" s="9" t="s">
        <v>182</v>
      </c>
      <c r="B102" s="18" t="s">
        <v>184</v>
      </c>
      <c r="C102" s="18" t="s">
        <v>185</v>
      </c>
      <c r="D102" s="18" t="s">
        <v>183</v>
      </c>
      <c r="E102" s="10" t="s">
        <v>25</v>
      </c>
      <c r="F102" s="11">
        <v>1</v>
      </c>
      <c r="G102" s="21">
        <v>18959.32</v>
      </c>
      <c r="H102" s="19">
        <f>G102*1.2363</f>
        <v>23439.407315999997</v>
      </c>
      <c r="I102" s="19">
        <f>H102*F102</f>
        <v>23439.407315999997</v>
      </c>
    </row>
    <row r="103" spans="1:11" x14ac:dyDescent="0.25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11" x14ac:dyDescent="0.25">
      <c r="A104" s="24"/>
      <c r="B104" s="24"/>
      <c r="C104" s="24"/>
      <c r="D104" s="16"/>
      <c r="E104" s="15"/>
      <c r="F104" s="23" t="s">
        <v>171</v>
      </c>
      <c r="G104" s="24"/>
      <c r="H104" s="25">
        <v>282537.12</v>
      </c>
      <c r="I104" s="24"/>
      <c r="K104" s="20"/>
    </row>
    <row r="105" spans="1:11" x14ac:dyDescent="0.25">
      <c r="A105" s="24"/>
      <c r="B105" s="24"/>
      <c r="C105" s="24"/>
      <c r="D105" s="16"/>
      <c r="E105" s="15"/>
      <c r="F105" s="23" t="s">
        <v>172</v>
      </c>
      <c r="G105" s="24"/>
      <c r="H105" s="25">
        <v>66755.3</v>
      </c>
      <c r="I105" s="24"/>
      <c r="K105" s="20"/>
    </row>
    <row r="106" spans="1:11" x14ac:dyDescent="0.25">
      <c r="A106" s="24"/>
      <c r="B106" s="24"/>
      <c r="C106" s="24"/>
      <c r="D106" s="16"/>
      <c r="E106" s="15"/>
      <c r="F106" s="23" t="s">
        <v>173</v>
      </c>
      <c r="G106" s="24"/>
      <c r="H106" s="25">
        <f>SUM(I77,I53,I29,I5,I101)</f>
        <v>349292.42358800001</v>
      </c>
      <c r="I106" s="24"/>
      <c r="K106" s="20"/>
    </row>
    <row r="107" spans="1:11" ht="60" customHeight="1" x14ac:dyDescent="0.25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11" ht="69.900000000000006" customHeight="1" x14ac:dyDescent="0.25">
      <c r="A108" s="26" t="s">
        <v>187</v>
      </c>
      <c r="B108" s="27"/>
      <c r="C108" s="27"/>
      <c r="D108" s="27"/>
      <c r="E108" s="27"/>
      <c r="F108" s="27"/>
      <c r="G108" s="27"/>
      <c r="H108" s="27"/>
      <c r="I108" s="27"/>
    </row>
  </sheetData>
  <mergeCells count="15">
    <mergeCell ref="A108:I108"/>
    <mergeCell ref="A3:I3"/>
    <mergeCell ref="A104:C104"/>
    <mergeCell ref="F104:G104"/>
    <mergeCell ref="H104:I104"/>
    <mergeCell ref="A105:C105"/>
    <mergeCell ref="F105:G105"/>
    <mergeCell ref="H105:I105"/>
    <mergeCell ref="E1:F1"/>
    <mergeCell ref="G1:H1"/>
    <mergeCell ref="E2:F2"/>
    <mergeCell ref="G2:H2"/>
    <mergeCell ref="A106:C106"/>
    <mergeCell ref="F106:G106"/>
    <mergeCell ref="H106:I106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Victor José Dias Reginato</cp:lastModifiedBy>
  <cp:revision>0</cp:revision>
  <cp:lastPrinted>2026-01-24T17:47:39Z</cp:lastPrinted>
  <dcterms:created xsi:type="dcterms:W3CDTF">2026-01-24T17:38:05Z</dcterms:created>
  <dcterms:modified xsi:type="dcterms:W3CDTF">2026-01-24T18:59:56Z</dcterms:modified>
</cp:coreProperties>
</file>